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360" windowHeight="6930"/>
  </bookViews>
  <sheets>
    <sheet name="Лист1" sheetId="1" r:id="rId1"/>
  </sheets>
  <definedNames>
    <definedName name="_xlnm.Print_Titles" localSheetId="0">Лист1!$6:$7</definedName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J42" i="1" l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5" i="1"/>
  <c r="I25" i="1"/>
  <c r="H25" i="1"/>
  <c r="G25" i="1"/>
  <c r="F24" i="1"/>
  <c r="E24" i="1"/>
  <c r="D24" i="1"/>
  <c r="G24" i="1" s="1"/>
  <c r="C24" i="1"/>
  <c r="B24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F10" i="1"/>
  <c r="F9" i="1" s="1"/>
  <c r="E10" i="1"/>
  <c r="I10" i="1" s="1"/>
  <c r="D10" i="1"/>
  <c r="G10" i="1" s="1"/>
  <c r="C10" i="1"/>
  <c r="B10" i="1"/>
  <c r="B9" i="1" s="1"/>
  <c r="B8" i="1" s="1"/>
  <c r="E9" i="1"/>
  <c r="E8" i="1" s="1"/>
  <c r="C9" i="1"/>
  <c r="C8" i="1" s="1"/>
  <c r="J9" i="1" l="1"/>
  <c r="F8" i="1"/>
  <c r="J8" i="1" s="1"/>
  <c r="H10" i="1"/>
  <c r="J10" i="1"/>
  <c r="D9" i="1"/>
  <c r="H9" i="1" l="1"/>
  <c r="G9" i="1"/>
  <c r="D8" i="1"/>
  <c r="I9" i="1"/>
  <c r="G8" i="1" l="1"/>
  <c r="H8" i="1"/>
  <c r="I8" i="1"/>
</calcChain>
</file>

<file path=xl/sharedStrings.xml><?xml version="1.0" encoding="utf-8"?>
<sst xmlns="http://schemas.openxmlformats.org/spreadsheetml/2006/main" count="62" uniqueCount="51">
  <si>
    <t>Наименование доходов</t>
  </si>
  <si>
    <t>2024 год
(факт)</t>
  </si>
  <si>
    <t>2025 год
(ожидаемое исполнение)</t>
  </si>
  <si>
    <t xml:space="preserve">Прогноз </t>
  </si>
  <si>
    <t>2026/2024, %</t>
  </si>
  <si>
    <t>2026/2025, %</t>
  </si>
  <si>
    <t>2027/2026, %</t>
  </si>
  <si>
    <t>2028/2027, %</t>
  </si>
  <si>
    <t>2026 год</t>
  </si>
  <si>
    <t>2027 год</t>
  </si>
  <si>
    <t>2028 год</t>
  </si>
  <si>
    <t>Доходы от оказания платных услуг и компенсации затрат государства</t>
  </si>
  <si>
    <t>Доходы всего</t>
  </si>
  <si>
    <t xml:space="preserve">Доходы от продажи материальных и нематериальных активов </t>
  </si>
  <si>
    <t>Административные платежи и сборы</t>
  </si>
  <si>
    <t>Штрафы, санкции, возмещение ущерба</t>
  </si>
  <si>
    <t>Налоговые и неналоговые доходы</t>
  </si>
  <si>
    <t>Прочие неналоговые доходы</t>
  </si>
  <si>
    <t>Безвозмездные поступления</t>
  </si>
  <si>
    <t>Налог на игорный бизнес</t>
  </si>
  <si>
    <t>Налоговые доходы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</si>
  <si>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</si>
  <si>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</si>
  <si>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</si>
  <si>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</si>
  <si>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х</t>
  </si>
  <si>
    <t>Неналоговые доходы</t>
  </si>
  <si>
    <t>Налог на прибыль организаций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</si>
  <si>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</si>
  <si>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Налог на доходы физических лиц</t>
  </si>
  <si>
    <t>Доходы от размещения временно свободных средств бюджетов субъектов Российской Федерации</t>
  </si>
  <si>
    <t>Доходы от операций по управлению остатками средств на едином казначейском счете, зачисляемые в бюджеты субъектов Российской Федерации</t>
  </si>
  <si>
    <t>Акцизы по подакцизным товарам (продукции), производимым на территории Российской Федерации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</si>
  <si>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</si>
  <si>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Налог, взимаемый в связи с применением упрощенной системы налогообложения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</si>
  <si>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</si>
  <si>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профессиональный доход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</si>
  <si>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</si>
  <si>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</si>
  <si>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</si>
  <si>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Х</t>
  </si>
  <si>
    <t>Платежи от государственных и муниципальных унитарных предприятий</t>
  </si>
  <si>
    <t>Налог на имущество организаций</t>
  </si>
  <si>
    <t>Транспортный налог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</si>
  <si>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</si>
  <si>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</si>
  <si>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</si>
  <si>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</si>
  <si>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Исполнение бюджета Краснодарского края по доходам за 2024 год, оценка поступлений за 2025 год, прогноз на 2026-2028 годы</t>
  </si>
  <si>
    <t>млн рублей</t>
  </si>
  <si>
    <t>Приложение 3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</si>
</sst>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name val="Calibri"/>
    </font>
    <font>
      <sz val="12"/>
      <name val="PT Astra Serif"/>
    </font>
    <font>
      <b/>
      <sz val="14"/>
      <name val="Calibri"/>
      <family val="2"/>
      <charset val="204"/>
    </font>
    <font>
      <b/>
      <sz val="14"/>
      <name val="PT Astra Serif"/>
    </font>
    <font>
      <b/>
      <sz val="14"/>
      <name val="Calibri"/>
      <family val="2"/>
      <charset val="204"/>
    </font>
    <font>
      <b/>
      <sz val="14"/>
      <name val="PT Astra Serif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</borders>
  <cellStyleXfs count="1">
    <xf numFmtId="0" fontId="0" fillId="0" borderId="0" applyFill="0" applyBorder="0"/>
  </cellStyleXfs>
  <cellXfs count="39">
    <xf numFmtId="0" fontId="0" fillId="0" borderId="0" xfId="0" applyFont="1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/>
    <xf numFmtId="164" fontId="1" fillId="0" borderId="11" xfId="0" applyNumberFormat="1" applyFont="1" applyBorder="1"/>
    <xf numFmtId="0" fontId="4" fillId="0" borderId="0" xfId="0" applyFont="1"/>
    <xf numFmtId="164" fontId="5" fillId="0" borderId="0" xfId="0" applyNumberFormat="1" applyFont="1"/>
    <xf numFmtId="0" fontId="5" fillId="0" borderId="0" xfId="0" applyFont="1"/>
    <xf numFmtId="0" fontId="6" fillId="2" borderId="0" xfId="0" applyNumberFormat="1" applyFont="1" applyFill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/>
    <xf numFmtId="164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horizontal="justify" vertical="top"/>
    </xf>
    <xf numFmtId="0" fontId="8" fillId="2" borderId="0" xfId="0" applyNumberFormat="1" applyFont="1" applyFill="1" applyAlignment="1">
      <alignment horizontal="center" wrapText="1"/>
    </xf>
    <xf numFmtId="0" fontId="10" fillId="2" borderId="0" xfId="0" applyNumberFormat="1" applyFont="1" applyFill="1" applyAlignment="1">
      <alignment horizontal="right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workbookViewId="0">
      <selection activeCell="A49" sqref="A49"/>
    </sheetView>
  </sheetViews>
  <sheetFormatPr defaultColWidth="10.7109375" defaultRowHeight="15"/>
  <cols>
    <col min="1" max="1" width="50" style="1" customWidth="1"/>
    <col min="2" max="2" width="14" style="1" customWidth="1"/>
    <col min="3" max="3" width="14.5703125" style="1" customWidth="1"/>
    <col min="4" max="4" width="11.7109375" style="1" customWidth="1"/>
    <col min="5" max="5" width="11.42578125" style="1" customWidth="1"/>
    <col min="6" max="6" width="11.28515625" style="1" customWidth="1"/>
    <col min="7" max="7" width="11.5703125" style="1" customWidth="1"/>
    <col min="8" max="8" width="11.140625" style="1" customWidth="1"/>
    <col min="9" max="9" width="10.5703125" style="1" customWidth="1"/>
    <col min="10" max="10" width="10.7109375" style="1" customWidth="1"/>
    <col min="11" max="11" width="10.7109375" style="1" bestFit="1" customWidth="1"/>
    <col min="12" max="16384" width="10.7109375" style="1"/>
  </cols>
  <sheetData>
    <row r="1" spans="1:24" ht="15.75">
      <c r="A1" s="9"/>
      <c r="B1" s="9"/>
      <c r="C1" s="9"/>
      <c r="D1" s="9"/>
      <c r="E1" s="9"/>
      <c r="F1" s="9"/>
      <c r="G1" s="26" t="s">
        <v>50</v>
      </c>
      <c r="H1" s="26"/>
      <c r="I1" s="26"/>
      <c r="J1" s="26"/>
    </row>
    <row r="2" spans="1:24">
      <c r="A2" s="9"/>
      <c r="B2" s="9"/>
      <c r="C2" s="9"/>
      <c r="D2" s="9"/>
      <c r="E2" s="9"/>
      <c r="F2" s="9"/>
      <c r="G2" s="9"/>
      <c r="H2" s="9"/>
      <c r="I2" s="9"/>
      <c r="J2" s="10"/>
    </row>
    <row r="3" spans="1:24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</row>
    <row r="4" spans="1:24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24">
      <c r="A5" s="10"/>
      <c r="B5" s="10"/>
      <c r="C5" s="10"/>
      <c r="D5" s="10"/>
      <c r="E5" s="10"/>
      <c r="F5" s="10"/>
      <c r="G5" s="10"/>
      <c r="H5" s="10"/>
      <c r="I5" s="10"/>
      <c r="J5" s="11" t="s">
        <v>49</v>
      </c>
    </row>
    <row r="6" spans="1:24">
      <c r="A6" s="27" t="s">
        <v>0</v>
      </c>
      <c r="B6" s="34" t="s">
        <v>1</v>
      </c>
      <c r="C6" s="34" t="s">
        <v>2</v>
      </c>
      <c r="D6" s="34" t="s">
        <v>3</v>
      </c>
      <c r="E6" s="35"/>
      <c r="F6" s="36"/>
      <c r="G6" s="29" t="s">
        <v>4</v>
      </c>
      <c r="H6" s="29" t="s">
        <v>5</v>
      </c>
      <c r="I6" s="29" t="s">
        <v>6</v>
      </c>
      <c r="J6" s="29" t="s">
        <v>7</v>
      </c>
    </row>
    <row r="7" spans="1:24" ht="28.5" customHeight="1">
      <c r="A7" s="28"/>
      <c r="B7" s="38"/>
      <c r="C7" s="37"/>
      <c r="D7" s="12" t="s">
        <v>8</v>
      </c>
      <c r="E7" s="12" t="s">
        <v>9</v>
      </c>
      <c r="F7" s="12" t="s">
        <v>10</v>
      </c>
      <c r="G7" s="33"/>
      <c r="H7" s="32"/>
      <c r="I7" s="31"/>
      <c r="J7" s="30"/>
    </row>
    <row r="8" spans="1:24" s="2" customFormat="1" ht="18.75">
      <c r="A8" s="13" t="s">
        <v>12</v>
      </c>
      <c r="B8" s="14">
        <f>B9+B42</f>
        <v>509595</v>
      </c>
      <c r="C8" s="14">
        <f>C9+C42</f>
        <v>510696.60000000003</v>
      </c>
      <c r="D8" s="14">
        <f>D9+D42</f>
        <v>538116.5</v>
      </c>
      <c r="E8" s="14">
        <f>E9+E42</f>
        <v>570645.1</v>
      </c>
      <c r="F8" s="14">
        <f>F9+F42</f>
        <v>577348.60000000009</v>
      </c>
      <c r="G8" s="15">
        <f t="shared" ref="G8:G15" si="0">D8/B8*100</f>
        <v>105.59689557393617</v>
      </c>
      <c r="H8" s="15">
        <f t="shared" ref="H8:H22" si="1">D8/C8*100</f>
        <v>105.36911739768777</v>
      </c>
      <c r="I8" s="15">
        <f t="shared" ref="I8:I22" si="2">E8/D8*100</f>
        <v>106.04489919933695</v>
      </c>
      <c r="J8" s="15">
        <f t="shared" ref="J8:J22" si="3">F8/E8*100</f>
        <v>101.17472313352032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2" customFormat="1" ht="18.75">
      <c r="A9" s="16" t="s">
        <v>16</v>
      </c>
      <c r="B9" s="14">
        <f>B10+B24</f>
        <v>424311.2</v>
      </c>
      <c r="C9" s="14">
        <f>C10+C24</f>
        <v>440923.4</v>
      </c>
      <c r="D9" s="14">
        <f>D10+D24</f>
        <v>478760.8</v>
      </c>
      <c r="E9" s="14">
        <f>E10+E24</f>
        <v>514599.8</v>
      </c>
      <c r="F9" s="14">
        <f>F10+F24</f>
        <v>549353.70000000007</v>
      </c>
      <c r="G9" s="14">
        <f t="shared" si="0"/>
        <v>112.83246824500507</v>
      </c>
      <c r="H9" s="14">
        <f t="shared" si="1"/>
        <v>108.5813998531264</v>
      </c>
      <c r="I9" s="14">
        <f t="shared" si="2"/>
        <v>107.48578413270261</v>
      </c>
      <c r="J9" s="14">
        <f t="shared" si="3"/>
        <v>106.75357821748086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ht="18.75">
      <c r="A10" s="17" t="s">
        <v>20</v>
      </c>
      <c r="B10" s="14">
        <f>B11+B12+B13+B14+B15+B16+B17+B18+B19+B20+B21+B22+B23</f>
        <v>400556.4</v>
      </c>
      <c r="C10" s="14">
        <f>C11+C12+C13+C14+C15+C16+C17+C18+C19+C20+C21+C22+C23</f>
        <v>422484.60000000003</v>
      </c>
      <c r="D10" s="14">
        <f>D11+D12+D13+D14+D15+D16+D17+D18+D19+D20+D21+D22+D23</f>
        <v>462198</v>
      </c>
      <c r="E10" s="14">
        <f>E11+E12+E13+E14+E15+E16+E17+E18+E19+E20+E21+E22+E23</f>
        <v>499932.7</v>
      </c>
      <c r="F10" s="14">
        <f>F11+F12+F13+F14+F15+F16+F17+F18+F19+F20+F21+F22+F23</f>
        <v>534332.10000000009</v>
      </c>
      <c r="G10" s="14">
        <f t="shared" si="0"/>
        <v>115.38899390947192</v>
      </c>
      <c r="H10" s="14">
        <f t="shared" si="1"/>
        <v>109.39996392767925</v>
      </c>
      <c r="I10" s="14">
        <f t="shared" si="2"/>
        <v>108.16418504623559</v>
      </c>
      <c r="J10" s="14">
        <f t="shared" si="3"/>
        <v>106.88080615650868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>
      <c r="A11" s="18" t="s">
        <v>27</v>
      </c>
      <c r="B11" s="19">
        <v>120857</v>
      </c>
      <c r="C11" s="19">
        <v>119595.8</v>
      </c>
      <c r="D11" s="19">
        <v>129738.5</v>
      </c>
      <c r="E11" s="19">
        <v>139324.1</v>
      </c>
      <c r="F11" s="19">
        <v>149797.1</v>
      </c>
      <c r="G11" s="20">
        <f t="shared" si="0"/>
        <v>107.34876755173471</v>
      </c>
      <c r="H11" s="20">
        <f t="shared" si="1"/>
        <v>108.48081621595406</v>
      </c>
      <c r="I11" s="20">
        <f t="shared" si="2"/>
        <v>107.38840051334032</v>
      </c>
      <c r="J11" s="20">
        <f t="shared" si="3"/>
        <v>107.51700531351001</v>
      </c>
      <c r="K11" s="3"/>
      <c r="L11" s="3"/>
      <c r="M11" s="3"/>
      <c r="N11" s="3"/>
      <c r="O11" s="3"/>
    </row>
    <row r="12" spans="1:24">
      <c r="A12" s="18" t="s">
        <v>29</v>
      </c>
      <c r="B12" s="19">
        <v>130785.60000000001</v>
      </c>
      <c r="C12" s="19">
        <v>148406.1</v>
      </c>
      <c r="D12" s="19">
        <v>167097</v>
      </c>
      <c r="E12" s="19">
        <v>180933.5</v>
      </c>
      <c r="F12" s="19">
        <v>194630.39999999999</v>
      </c>
      <c r="G12" s="20">
        <f t="shared" si="0"/>
        <v>127.76406576870846</v>
      </c>
      <c r="H12" s="20">
        <f t="shared" si="1"/>
        <v>112.59442839613736</v>
      </c>
      <c r="I12" s="20">
        <f t="shared" si="2"/>
        <v>108.28051969813941</v>
      </c>
      <c r="J12" s="20">
        <f t="shared" si="3"/>
        <v>107.57012935691843</v>
      </c>
      <c r="K12" s="3"/>
      <c r="L12" s="3"/>
      <c r="M12" s="3"/>
      <c r="N12" s="3"/>
      <c r="O12" s="3"/>
    </row>
    <row r="13" spans="1:24" ht="24">
      <c r="A13" s="18" t="s">
        <v>32</v>
      </c>
      <c r="B13" s="19">
        <v>44185.2</v>
      </c>
      <c r="C13" s="19">
        <v>48010.5</v>
      </c>
      <c r="D13" s="19">
        <v>51313</v>
      </c>
      <c r="E13" s="19">
        <v>57208</v>
      </c>
      <c r="F13" s="19">
        <v>59508.9</v>
      </c>
      <c r="G13" s="20">
        <f t="shared" si="0"/>
        <v>116.13164589047918</v>
      </c>
      <c r="H13" s="20">
        <f t="shared" si="1"/>
        <v>106.87870361691714</v>
      </c>
      <c r="I13" s="20">
        <f t="shared" si="2"/>
        <v>111.48831680081071</v>
      </c>
      <c r="J13" s="20">
        <f t="shared" si="3"/>
        <v>104.0219899314781</v>
      </c>
      <c r="K13" s="3"/>
      <c r="L13" s="3"/>
      <c r="M13" s="3"/>
      <c r="N13" s="3"/>
      <c r="O13" s="3"/>
    </row>
    <row r="14" spans="1:24" ht="24">
      <c r="A14" s="18" t="s">
        <v>34</v>
      </c>
      <c r="B14" s="19">
        <v>43721.4</v>
      </c>
      <c r="C14" s="19">
        <v>43593.8</v>
      </c>
      <c r="D14" s="19">
        <v>47972.5</v>
      </c>
      <c r="E14" s="19">
        <v>51743.4</v>
      </c>
      <c r="F14" s="19">
        <v>56258.9</v>
      </c>
      <c r="G14" s="20">
        <f t="shared" si="0"/>
        <v>109.723156166088</v>
      </c>
      <c r="H14" s="20">
        <f t="shared" si="1"/>
        <v>110.04431822873894</v>
      </c>
      <c r="I14" s="20">
        <f t="shared" si="2"/>
        <v>107.8605451039658</v>
      </c>
      <c r="J14" s="20">
        <f t="shared" si="3"/>
        <v>108.72671683731645</v>
      </c>
      <c r="K14" s="3"/>
      <c r="L14" s="3"/>
      <c r="M14" s="3"/>
      <c r="N14" s="3"/>
      <c r="O14" s="3"/>
    </row>
    <row r="15" spans="1:24">
      <c r="A15" s="18" t="s">
        <v>36</v>
      </c>
      <c r="B15" s="19">
        <v>2709.9</v>
      </c>
      <c r="C15" s="19">
        <v>3631.5</v>
      </c>
      <c r="D15" s="19">
        <v>4343.1000000000004</v>
      </c>
      <c r="E15" s="19">
        <v>5050.1000000000004</v>
      </c>
      <c r="F15" s="19">
        <v>5903.1</v>
      </c>
      <c r="G15" s="20">
        <f t="shared" si="0"/>
        <v>160.26790656481791</v>
      </c>
      <c r="H15" s="20">
        <f t="shared" si="1"/>
        <v>119.59520859149113</v>
      </c>
      <c r="I15" s="20">
        <f t="shared" si="2"/>
        <v>116.27869494140131</v>
      </c>
      <c r="J15" s="20">
        <f t="shared" si="3"/>
        <v>116.89075463852201</v>
      </c>
      <c r="K15" s="3"/>
      <c r="L15" s="3"/>
      <c r="M15" s="3"/>
      <c r="N15" s="3"/>
      <c r="O15" s="3"/>
    </row>
    <row r="16" spans="1:24" ht="36">
      <c r="A16" s="18" t="s">
        <v>38</v>
      </c>
      <c r="B16" s="19">
        <v>0</v>
      </c>
      <c r="C16" s="19">
        <v>25.3</v>
      </c>
      <c r="D16" s="19">
        <v>25.3</v>
      </c>
      <c r="E16" s="19">
        <v>25.3</v>
      </c>
      <c r="F16" s="19">
        <v>25.3</v>
      </c>
      <c r="G16" s="20" t="s">
        <v>40</v>
      </c>
      <c r="H16" s="20">
        <f t="shared" si="1"/>
        <v>100</v>
      </c>
      <c r="I16" s="20">
        <f t="shared" si="2"/>
        <v>100</v>
      </c>
      <c r="J16" s="20">
        <f t="shared" si="3"/>
        <v>100</v>
      </c>
      <c r="K16" s="3"/>
      <c r="L16" s="3"/>
      <c r="M16" s="3"/>
      <c r="N16" s="3"/>
      <c r="O16" s="3"/>
    </row>
    <row r="17" spans="1:24">
      <c r="A17" s="18" t="s">
        <v>42</v>
      </c>
      <c r="B17" s="19">
        <v>45909.1</v>
      </c>
      <c r="C17" s="19">
        <v>46828.7</v>
      </c>
      <c r="D17" s="19">
        <v>48810</v>
      </c>
      <c r="E17" s="19">
        <v>52422.5</v>
      </c>
      <c r="F17" s="19">
        <v>54580.4</v>
      </c>
      <c r="G17" s="20">
        <f t="shared" ref="G17:G22" si="4">D17/B17*100</f>
        <v>106.3187908279622</v>
      </c>
      <c r="H17" s="20">
        <f t="shared" si="1"/>
        <v>104.23095238603676</v>
      </c>
      <c r="I17" s="20">
        <f t="shared" si="2"/>
        <v>107.40114730587995</v>
      </c>
      <c r="J17" s="20">
        <f t="shared" si="3"/>
        <v>104.1163622490343</v>
      </c>
      <c r="K17" s="3"/>
      <c r="L17" s="3"/>
      <c r="M17" s="3"/>
      <c r="N17" s="3"/>
      <c r="O17" s="3"/>
    </row>
    <row r="18" spans="1:24">
      <c r="A18" s="18" t="s">
        <v>43</v>
      </c>
      <c r="B18" s="19">
        <v>10301.6</v>
      </c>
      <c r="C18" s="19">
        <v>10356.700000000001</v>
      </c>
      <c r="D18" s="19">
        <v>10828.5</v>
      </c>
      <c r="E18" s="19">
        <v>11156.2</v>
      </c>
      <c r="F18" s="19">
        <v>11528.9</v>
      </c>
      <c r="G18" s="20">
        <f t="shared" si="4"/>
        <v>105.11473945794828</v>
      </c>
      <c r="H18" s="20">
        <f t="shared" si="1"/>
        <v>104.55550513194356</v>
      </c>
      <c r="I18" s="20">
        <f t="shared" si="2"/>
        <v>103.02627326037772</v>
      </c>
      <c r="J18" s="20">
        <f t="shared" si="3"/>
        <v>103.34074326383535</v>
      </c>
      <c r="K18" s="3"/>
      <c r="L18" s="3"/>
      <c r="M18" s="3"/>
      <c r="N18" s="3"/>
      <c r="O18" s="3"/>
    </row>
    <row r="19" spans="1:24">
      <c r="A19" s="18" t="s">
        <v>19</v>
      </c>
      <c r="B19" s="19">
        <v>464.3</v>
      </c>
      <c r="C19" s="19">
        <v>464.5</v>
      </c>
      <c r="D19" s="19">
        <v>464.5</v>
      </c>
      <c r="E19" s="19">
        <v>464.5</v>
      </c>
      <c r="F19" s="19">
        <v>464.5</v>
      </c>
      <c r="G19" s="20">
        <f t="shared" si="4"/>
        <v>100.04307559767392</v>
      </c>
      <c r="H19" s="20">
        <f t="shared" si="1"/>
        <v>100</v>
      </c>
      <c r="I19" s="20">
        <f t="shared" si="2"/>
        <v>100</v>
      </c>
      <c r="J19" s="20">
        <f t="shared" si="3"/>
        <v>100</v>
      </c>
      <c r="K19" s="3"/>
      <c r="L19" s="3"/>
      <c r="M19" s="3"/>
      <c r="N19" s="3"/>
      <c r="O19" s="3"/>
    </row>
    <row r="20" spans="1:24">
      <c r="A20" s="18" t="s">
        <v>21</v>
      </c>
      <c r="B20" s="19">
        <v>415.4</v>
      </c>
      <c r="C20" s="19">
        <v>382.9</v>
      </c>
      <c r="D20" s="19">
        <v>382.9</v>
      </c>
      <c r="E20" s="19">
        <v>382.9</v>
      </c>
      <c r="F20" s="19">
        <v>417.8</v>
      </c>
      <c r="G20" s="20">
        <f t="shared" si="4"/>
        <v>92.176215695714973</v>
      </c>
      <c r="H20" s="20">
        <f t="shared" si="1"/>
        <v>100</v>
      </c>
      <c r="I20" s="20">
        <f t="shared" si="2"/>
        <v>100</v>
      </c>
      <c r="J20" s="20">
        <f t="shared" si="3"/>
        <v>109.11465134499872</v>
      </c>
      <c r="K20" s="3"/>
      <c r="L20" s="3"/>
      <c r="M20" s="3"/>
      <c r="N20" s="3"/>
      <c r="O20" s="3"/>
    </row>
    <row r="21" spans="1:24" ht="24">
      <c r="A21" s="21" t="s">
        <v>22</v>
      </c>
      <c r="B21" s="19">
        <v>8.9</v>
      </c>
      <c r="C21" s="19">
        <v>7.6</v>
      </c>
      <c r="D21" s="19">
        <v>7.8</v>
      </c>
      <c r="E21" s="19">
        <v>7.9</v>
      </c>
      <c r="F21" s="19">
        <v>8</v>
      </c>
      <c r="G21" s="20">
        <f t="shared" si="4"/>
        <v>87.640449438202239</v>
      </c>
      <c r="H21" s="20">
        <f t="shared" si="1"/>
        <v>102.63157894736842</v>
      </c>
      <c r="I21" s="20">
        <f t="shared" si="2"/>
        <v>101.2820512820513</v>
      </c>
      <c r="J21" s="20">
        <f t="shared" si="3"/>
        <v>101.26582278481011</v>
      </c>
      <c r="K21" s="3"/>
      <c r="L21" s="3"/>
      <c r="M21" s="3"/>
      <c r="N21" s="3"/>
      <c r="O21" s="3"/>
    </row>
    <row r="22" spans="1:24">
      <c r="A22" s="18" t="s">
        <v>23</v>
      </c>
      <c r="B22" s="19">
        <v>1196.5999999999999</v>
      </c>
      <c r="C22" s="19">
        <v>1181.2</v>
      </c>
      <c r="D22" s="19">
        <v>1214.9000000000001</v>
      </c>
      <c r="E22" s="19">
        <v>1214.3</v>
      </c>
      <c r="F22" s="19">
        <v>1208.8</v>
      </c>
      <c r="G22" s="20">
        <f t="shared" si="4"/>
        <v>101.52933311047971</v>
      </c>
      <c r="H22" s="20">
        <f t="shared" si="1"/>
        <v>102.8530308161192</v>
      </c>
      <c r="I22" s="20">
        <f t="shared" si="2"/>
        <v>99.950613219194977</v>
      </c>
      <c r="J22" s="20">
        <f t="shared" si="3"/>
        <v>99.547064152186451</v>
      </c>
      <c r="K22" s="3"/>
      <c r="L22" s="3"/>
      <c r="M22" s="3"/>
      <c r="N22" s="3"/>
      <c r="O22" s="3"/>
    </row>
    <row r="23" spans="1:24" ht="24">
      <c r="A23" s="18" t="s">
        <v>24</v>
      </c>
      <c r="B23" s="19">
        <v>1.4</v>
      </c>
      <c r="C23" s="19">
        <v>0</v>
      </c>
      <c r="D23" s="19">
        <v>0</v>
      </c>
      <c r="E23" s="19">
        <v>0</v>
      </c>
      <c r="F23" s="19">
        <v>0</v>
      </c>
      <c r="G23" s="20" t="s">
        <v>25</v>
      </c>
      <c r="H23" s="20" t="s">
        <v>25</v>
      </c>
      <c r="I23" s="20" t="s">
        <v>25</v>
      </c>
      <c r="J23" s="20" t="s">
        <v>25</v>
      </c>
      <c r="K23" s="3"/>
      <c r="L23" s="3"/>
      <c r="M23" s="3"/>
      <c r="N23" s="3"/>
      <c r="O23" s="3"/>
    </row>
    <row r="24" spans="1:24" s="6" customFormat="1" ht="18.75">
      <c r="A24" s="22" t="s">
        <v>26</v>
      </c>
      <c r="B24" s="14">
        <f>B25+B26+B27+B28+B29+B30+B31+B32+B33+B34+B35+B36+B37+B38+B39+B40+B41</f>
        <v>23754.800000000003</v>
      </c>
      <c r="C24" s="14">
        <f>C25+C26+C27+C28+C29+C30+C31+C32+C33+C34+C35+C36+C37+C38+C39+C40+C41</f>
        <v>18438.800000000003</v>
      </c>
      <c r="D24" s="14">
        <f>D25+D26+D27+D28+D29+D30+D31+D32+D33+D34+D35+D36+D37+D38+D39+D40+D41</f>
        <v>16562.799999999996</v>
      </c>
      <c r="E24" s="14">
        <f>E25+E26+E27+E28+E29+E30+E31+E32+E33+E34+E35+E36+E37+E38+E39+E40+E41</f>
        <v>14667.099999999999</v>
      </c>
      <c r="F24" s="14">
        <f>F25+F26+F27+F28+F29+F30+F31+F32+F33+F34+F35+F36+F37+F38+F39+F40+F41</f>
        <v>15021.599999999999</v>
      </c>
      <c r="G24" s="15">
        <f>D24/B24*100</f>
        <v>69.72401367302605</v>
      </c>
      <c r="H24" s="15">
        <v>0</v>
      </c>
      <c r="I24" s="15">
        <v>0</v>
      </c>
      <c r="J24" s="15">
        <v>0</v>
      </c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  <c r="V24" s="8"/>
      <c r="W24" s="8"/>
      <c r="X24" s="8"/>
    </row>
    <row r="25" spans="1:24" ht="48">
      <c r="A25" s="18" t="s">
        <v>28</v>
      </c>
      <c r="B25" s="19">
        <v>137.80000000000001</v>
      </c>
      <c r="C25" s="19">
        <v>107.8</v>
      </c>
      <c r="D25" s="19">
        <v>72.400000000000006</v>
      </c>
      <c r="E25" s="19">
        <v>79.7</v>
      </c>
      <c r="F25" s="19">
        <v>86.1</v>
      </c>
      <c r="G25" s="20">
        <f>D25/B25*100</f>
        <v>52.539912917271401</v>
      </c>
      <c r="H25" s="20">
        <f>D25/C25*100</f>
        <v>67.161410018552886</v>
      </c>
      <c r="I25" s="20">
        <f>E25/D25*100</f>
        <v>110.0828729281768</v>
      </c>
      <c r="J25" s="20">
        <f>F25/E25*100</f>
        <v>108.03011292346298</v>
      </c>
      <c r="K25" s="3"/>
      <c r="L25" s="3"/>
      <c r="M25" s="3"/>
      <c r="N25" s="3"/>
      <c r="O25" s="3"/>
    </row>
    <row r="26" spans="1:24" ht="24">
      <c r="A26" s="18" t="s">
        <v>30</v>
      </c>
      <c r="B26" s="19">
        <v>6649.6</v>
      </c>
      <c r="C26" s="20">
        <v>392.6</v>
      </c>
      <c r="D26" s="20">
        <v>0</v>
      </c>
      <c r="E26" s="20">
        <v>0</v>
      </c>
      <c r="F26" s="20">
        <v>0</v>
      </c>
      <c r="G26" s="20" t="s">
        <v>25</v>
      </c>
      <c r="H26" s="20" t="s">
        <v>25</v>
      </c>
      <c r="I26" s="20" t="s">
        <v>25</v>
      </c>
      <c r="J26" s="20" t="s">
        <v>25</v>
      </c>
      <c r="K26" s="3"/>
      <c r="L26" s="3"/>
      <c r="M26" s="3"/>
      <c r="N26" s="3"/>
      <c r="O26" s="3"/>
    </row>
    <row r="27" spans="1:24" ht="36">
      <c r="A27" s="18" t="s">
        <v>31</v>
      </c>
      <c r="B27" s="19">
        <v>7115.8</v>
      </c>
      <c r="C27" s="20">
        <v>8083.3</v>
      </c>
      <c r="D27" s="20">
        <v>5361.4</v>
      </c>
      <c r="E27" s="20">
        <v>3093.1</v>
      </c>
      <c r="F27" s="20">
        <v>3093.1</v>
      </c>
      <c r="G27" s="20">
        <f>D27/B27*100</f>
        <v>75.345006886084477</v>
      </c>
      <c r="H27" s="20">
        <f t="shared" ref="H27:J30" si="5">D27/C27*100</f>
        <v>66.326871451016288</v>
      </c>
      <c r="I27" s="20">
        <f t="shared" si="5"/>
        <v>57.69202074085127</v>
      </c>
      <c r="J27" s="20">
        <f t="shared" si="5"/>
        <v>100</v>
      </c>
      <c r="K27" s="3"/>
      <c r="L27" s="3"/>
      <c r="M27" s="3"/>
      <c r="N27" s="3"/>
      <c r="O27" s="3"/>
    </row>
    <row r="28" spans="1:24" ht="36">
      <c r="A28" s="23" t="s">
        <v>33</v>
      </c>
      <c r="B28" s="19">
        <v>7.2</v>
      </c>
      <c r="C28" s="19">
        <v>5.7</v>
      </c>
      <c r="D28" s="19">
        <v>5.3</v>
      </c>
      <c r="E28" s="19">
        <v>4.2</v>
      </c>
      <c r="F28" s="19">
        <v>2.6</v>
      </c>
      <c r="G28" s="20">
        <f>D28/B28*100</f>
        <v>73.6111111111111</v>
      </c>
      <c r="H28" s="20">
        <f t="shared" si="5"/>
        <v>92.982456140350862</v>
      </c>
      <c r="I28" s="20">
        <f t="shared" si="5"/>
        <v>79.245283018867923</v>
      </c>
      <c r="J28" s="20">
        <f t="shared" si="5"/>
        <v>61.904761904761905</v>
      </c>
      <c r="K28" s="3"/>
      <c r="L28" s="3"/>
      <c r="M28" s="3"/>
      <c r="N28" s="3"/>
      <c r="O28" s="3"/>
    </row>
    <row r="29" spans="1:24" ht="72">
      <c r="A29" s="18" t="s">
        <v>35</v>
      </c>
      <c r="B29" s="19">
        <v>2311.6</v>
      </c>
      <c r="C29" s="19">
        <v>2304.9</v>
      </c>
      <c r="D29" s="19">
        <v>2343.6999999999998</v>
      </c>
      <c r="E29" s="19">
        <v>2442.3000000000002</v>
      </c>
      <c r="F29" s="19">
        <v>2545</v>
      </c>
      <c r="G29" s="20">
        <f>D29/B29*100</f>
        <v>101.38864855511333</v>
      </c>
      <c r="H29" s="20">
        <f t="shared" si="5"/>
        <v>101.68337021128897</v>
      </c>
      <c r="I29" s="20">
        <f t="shared" si="5"/>
        <v>104.20702308315913</v>
      </c>
      <c r="J29" s="20">
        <f t="shared" si="5"/>
        <v>104.20505261433894</v>
      </c>
      <c r="K29" s="3"/>
      <c r="L29" s="3"/>
      <c r="M29" s="3"/>
      <c r="N29" s="3"/>
      <c r="O29" s="3"/>
    </row>
    <row r="30" spans="1:24" ht="36">
      <c r="A30" s="18" t="s">
        <v>37</v>
      </c>
      <c r="B30" s="19">
        <v>7.8</v>
      </c>
      <c r="C30" s="20">
        <v>5.9</v>
      </c>
      <c r="D30" s="20">
        <v>6.6</v>
      </c>
      <c r="E30" s="20">
        <v>6.8</v>
      </c>
      <c r="F30" s="20">
        <v>6.5</v>
      </c>
      <c r="G30" s="20">
        <f>D30/B30*100</f>
        <v>84.615384615384613</v>
      </c>
      <c r="H30" s="20">
        <f t="shared" si="5"/>
        <v>111.86440677966101</v>
      </c>
      <c r="I30" s="20">
        <f t="shared" si="5"/>
        <v>103.03030303030303</v>
      </c>
      <c r="J30" s="20">
        <f t="shared" si="5"/>
        <v>95.588235294117652</v>
      </c>
      <c r="K30" s="3"/>
      <c r="L30" s="3"/>
      <c r="M30" s="3"/>
      <c r="N30" s="3"/>
      <c r="O30" s="3"/>
    </row>
    <row r="31" spans="1:24" ht="48">
      <c r="A31" s="18" t="s">
        <v>39</v>
      </c>
      <c r="B31" s="19">
        <v>0</v>
      </c>
      <c r="C31" s="20">
        <v>0.1</v>
      </c>
      <c r="D31" s="20">
        <v>0</v>
      </c>
      <c r="E31" s="20">
        <v>0</v>
      </c>
      <c r="F31" s="20">
        <v>0</v>
      </c>
      <c r="G31" s="20" t="s">
        <v>25</v>
      </c>
      <c r="H31" s="20" t="s">
        <v>25</v>
      </c>
      <c r="I31" s="20" t="s">
        <v>25</v>
      </c>
      <c r="J31" s="20" t="s">
        <v>25</v>
      </c>
      <c r="K31" s="3"/>
      <c r="L31" s="3"/>
      <c r="M31" s="3"/>
      <c r="N31" s="3"/>
      <c r="O31" s="3"/>
    </row>
    <row r="32" spans="1:24" ht="24">
      <c r="A32" s="18" t="s">
        <v>41</v>
      </c>
      <c r="B32" s="19">
        <v>44.6</v>
      </c>
      <c r="C32" s="19">
        <v>17.600000000000001</v>
      </c>
      <c r="D32" s="19">
        <v>16.600000000000001</v>
      </c>
      <c r="E32" s="19">
        <v>13.5</v>
      </c>
      <c r="F32" s="19">
        <v>13.7</v>
      </c>
      <c r="G32" s="20">
        <f t="shared" ref="G32:G42" si="6">D32/B32*100</f>
        <v>37.219730941704036</v>
      </c>
      <c r="H32" s="20">
        <f t="shared" ref="H32:H42" si="7">D32/C32*100</f>
        <v>94.318181818181827</v>
      </c>
      <c r="I32" s="20">
        <f t="shared" ref="I32:I42" si="8">E32/D32*100</f>
        <v>81.325301204819269</v>
      </c>
      <c r="J32" s="20">
        <f t="shared" ref="J32:J42" si="9">F32/E32*100</f>
        <v>101.48148148148148</v>
      </c>
      <c r="K32" s="3"/>
      <c r="L32" s="3"/>
      <c r="M32" s="3"/>
      <c r="N32" s="3"/>
      <c r="O32" s="3"/>
    </row>
    <row r="33" spans="1:15" ht="60">
      <c r="A33" s="18" t="s">
        <v>44</v>
      </c>
      <c r="B33" s="19">
        <v>74.3</v>
      </c>
      <c r="C33" s="19">
        <v>55.1</v>
      </c>
      <c r="D33" s="19">
        <v>64.7</v>
      </c>
      <c r="E33" s="19">
        <v>64.7</v>
      </c>
      <c r="F33" s="19">
        <v>61.5</v>
      </c>
      <c r="G33" s="20">
        <f t="shared" si="6"/>
        <v>87.079407806191128</v>
      </c>
      <c r="H33" s="20">
        <f t="shared" si="7"/>
        <v>117.42286751361162</v>
      </c>
      <c r="I33" s="20">
        <f t="shared" si="8"/>
        <v>100</v>
      </c>
      <c r="J33" s="20">
        <f t="shared" si="9"/>
        <v>95.054095826893345</v>
      </c>
      <c r="K33" s="3"/>
      <c r="L33" s="3"/>
      <c r="M33" s="3"/>
      <c r="N33" s="3"/>
      <c r="O33" s="3"/>
    </row>
    <row r="34" spans="1:15">
      <c r="A34" s="18" t="s">
        <v>45</v>
      </c>
      <c r="B34" s="19">
        <v>122.5</v>
      </c>
      <c r="C34" s="19">
        <v>147.19999999999999</v>
      </c>
      <c r="D34" s="19">
        <v>333.7</v>
      </c>
      <c r="E34" s="19">
        <v>349.4</v>
      </c>
      <c r="F34" s="19">
        <v>351.9</v>
      </c>
      <c r="G34" s="20">
        <f t="shared" si="6"/>
        <v>272.40816326530609</v>
      </c>
      <c r="H34" s="20">
        <f t="shared" si="7"/>
        <v>226.69836956521738</v>
      </c>
      <c r="I34" s="20">
        <f t="shared" si="8"/>
        <v>104.70482469283789</v>
      </c>
      <c r="J34" s="20">
        <f t="shared" si="9"/>
        <v>100.71551230681169</v>
      </c>
      <c r="K34" s="3"/>
      <c r="L34" s="3"/>
      <c r="M34" s="3"/>
      <c r="N34" s="3"/>
      <c r="O34" s="3"/>
    </row>
    <row r="35" spans="1:15">
      <c r="A35" s="18" t="s">
        <v>46</v>
      </c>
      <c r="B35" s="19">
        <v>24.9</v>
      </c>
      <c r="C35" s="19">
        <v>156.5</v>
      </c>
      <c r="D35" s="20">
        <v>35.799999999999997</v>
      </c>
      <c r="E35" s="20">
        <v>33.6</v>
      </c>
      <c r="F35" s="20">
        <v>36.4</v>
      </c>
      <c r="G35" s="20">
        <f t="shared" si="6"/>
        <v>143.77510040160641</v>
      </c>
      <c r="H35" s="20">
        <f t="shared" si="7"/>
        <v>22.87539936102236</v>
      </c>
      <c r="I35" s="20">
        <f t="shared" si="8"/>
        <v>93.854748603351965</v>
      </c>
      <c r="J35" s="20">
        <f t="shared" si="9"/>
        <v>108.33333333333333</v>
      </c>
      <c r="K35" s="3"/>
      <c r="L35" s="3"/>
      <c r="M35" s="3"/>
      <c r="N35" s="3"/>
      <c r="O35" s="3"/>
    </row>
    <row r="36" spans="1:15">
      <c r="A36" s="18" t="s">
        <v>47</v>
      </c>
      <c r="B36" s="19">
        <v>62.9</v>
      </c>
      <c r="C36" s="19">
        <v>70.599999999999994</v>
      </c>
      <c r="D36" s="20">
        <v>64.099999999999994</v>
      </c>
      <c r="E36" s="20">
        <v>60.7</v>
      </c>
      <c r="F36" s="20">
        <v>61.5</v>
      </c>
      <c r="G36" s="20">
        <f t="shared" si="6"/>
        <v>101.90779014308427</v>
      </c>
      <c r="H36" s="20">
        <f t="shared" si="7"/>
        <v>90.793201133144478</v>
      </c>
      <c r="I36" s="20">
        <f t="shared" si="8"/>
        <v>94.695787831513272</v>
      </c>
      <c r="J36" s="20">
        <f t="shared" si="9"/>
        <v>101.31795716639209</v>
      </c>
      <c r="K36" s="3"/>
      <c r="L36" s="3"/>
      <c r="M36" s="3"/>
      <c r="N36" s="3"/>
      <c r="O36" s="3"/>
    </row>
    <row r="37" spans="1:15" ht="24">
      <c r="A37" s="18" t="s">
        <v>11</v>
      </c>
      <c r="B37" s="19">
        <v>737.8</v>
      </c>
      <c r="C37" s="19">
        <v>436.1</v>
      </c>
      <c r="D37" s="20">
        <v>336.3</v>
      </c>
      <c r="E37" s="20">
        <v>211.5</v>
      </c>
      <c r="F37" s="20">
        <v>213.1</v>
      </c>
      <c r="G37" s="20">
        <f t="shared" si="6"/>
        <v>45.581458389807537</v>
      </c>
      <c r="H37" s="20">
        <f t="shared" si="7"/>
        <v>77.115340518229758</v>
      </c>
      <c r="I37" s="20">
        <f t="shared" si="8"/>
        <v>62.890276538804635</v>
      </c>
      <c r="J37" s="20">
        <f t="shared" si="9"/>
        <v>100.75650118203311</v>
      </c>
      <c r="K37" s="3"/>
      <c r="L37" s="3"/>
      <c r="M37" s="3"/>
      <c r="N37" s="3"/>
      <c r="O37" s="3"/>
    </row>
    <row r="38" spans="1:15">
      <c r="A38" s="18" t="s">
        <v>13</v>
      </c>
      <c r="B38" s="19">
        <v>1320.3</v>
      </c>
      <c r="C38" s="19">
        <v>1044</v>
      </c>
      <c r="D38" s="20">
        <v>992.3</v>
      </c>
      <c r="E38" s="20">
        <v>1085.5999999999999</v>
      </c>
      <c r="F38" s="20">
        <v>1031.2</v>
      </c>
      <c r="G38" s="20">
        <f t="shared" si="6"/>
        <v>75.157161251230775</v>
      </c>
      <c r="H38" s="20">
        <f t="shared" si="7"/>
        <v>95.047892720306507</v>
      </c>
      <c r="I38" s="20">
        <f t="shared" si="8"/>
        <v>109.40239846820519</v>
      </c>
      <c r="J38" s="20">
        <f t="shared" si="9"/>
        <v>94.98894620486368</v>
      </c>
      <c r="K38" s="3"/>
      <c r="L38" s="3"/>
      <c r="M38" s="3"/>
      <c r="N38" s="3"/>
      <c r="O38" s="3"/>
    </row>
    <row r="39" spans="1:15">
      <c r="A39" s="18" t="s">
        <v>14</v>
      </c>
      <c r="B39" s="19">
        <v>821.1</v>
      </c>
      <c r="C39" s="19">
        <v>127.8</v>
      </c>
      <c r="D39" s="20">
        <v>1.5</v>
      </c>
      <c r="E39" s="20">
        <v>1.6</v>
      </c>
      <c r="F39" s="20">
        <v>1.4</v>
      </c>
      <c r="G39" s="20">
        <f t="shared" si="6"/>
        <v>0.18268176835951772</v>
      </c>
      <c r="H39" s="20">
        <f t="shared" si="7"/>
        <v>1.1737089201877933</v>
      </c>
      <c r="I39" s="20">
        <f t="shared" si="8"/>
        <v>106.66666666666667</v>
      </c>
      <c r="J39" s="20">
        <f t="shared" si="9"/>
        <v>87.499999999999986</v>
      </c>
      <c r="K39" s="3"/>
      <c r="L39" s="3"/>
      <c r="M39" s="3"/>
      <c r="N39" s="3"/>
      <c r="O39" s="3"/>
    </row>
    <row r="40" spans="1:15">
      <c r="A40" s="18" t="s">
        <v>15</v>
      </c>
      <c r="B40" s="19">
        <v>4312.2</v>
      </c>
      <c r="C40" s="19">
        <v>5482.8</v>
      </c>
      <c r="D40" s="20">
        <v>6927.3</v>
      </c>
      <c r="E40" s="20">
        <v>7219.1</v>
      </c>
      <c r="F40" s="20">
        <v>7516.5</v>
      </c>
      <c r="G40" s="20">
        <f t="shared" si="6"/>
        <v>160.64421872825935</v>
      </c>
      <c r="H40" s="20">
        <f t="shared" si="7"/>
        <v>126.34602757715037</v>
      </c>
      <c r="I40" s="20">
        <f t="shared" si="8"/>
        <v>104.21231937407072</v>
      </c>
      <c r="J40" s="20">
        <f t="shared" si="9"/>
        <v>104.11962710033107</v>
      </c>
      <c r="K40" s="3"/>
      <c r="L40" s="3"/>
      <c r="M40" s="3"/>
      <c r="N40" s="3"/>
      <c r="O40" s="3"/>
    </row>
    <row r="41" spans="1:15">
      <c r="A41" s="18" t="s">
        <v>17</v>
      </c>
      <c r="B41" s="19">
        <v>4.4000000000000004</v>
      </c>
      <c r="C41" s="19">
        <v>0.8</v>
      </c>
      <c r="D41" s="20">
        <v>1.1000000000000001</v>
      </c>
      <c r="E41" s="20">
        <v>1.3</v>
      </c>
      <c r="F41" s="20">
        <v>1.1000000000000001</v>
      </c>
      <c r="G41" s="20">
        <f t="shared" si="6"/>
        <v>25</v>
      </c>
      <c r="H41" s="20">
        <f t="shared" si="7"/>
        <v>137.5</v>
      </c>
      <c r="I41" s="20">
        <f t="shared" si="8"/>
        <v>118.18181818181816</v>
      </c>
      <c r="J41" s="20">
        <f t="shared" si="9"/>
        <v>84.615384615384613</v>
      </c>
      <c r="K41" s="3"/>
      <c r="L41" s="3"/>
      <c r="M41" s="3"/>
      <c r="N41" s="3"/>
      <c r="O41" s="3"/>
    </row>
    <row r="42" spans="1:15">
      <c r="A42" s="24" t="s">
        <v>18</v>
      </c>
      <c r="B42" s="14">
        <v>85283.8</v>
      </c>
      <c r="C42" s="14">
        <v>69773.2</v>
      </c>
      <c r="D42" s="14">
        <v>59355.7</v>
      </c>
      <c r="E42" s="14">
        <v>56045.3</v>
      </c>
      <c r="F42" s="14">
        <v>27994.9</v>
      </c>
      <c r="G42" s="15">
        <f t="shared" si="6"/>
        <v>69.597860320482894</v>
      </c>
      <c r="H42" s="15">
        <f t="shared" si="7"/>
        <v>85.069482265397028</v>
      </c>
      <c r="I42" s="15">
        <f t="shared" si="8"/>
        <v>94.422776582535477</v>
      </c>
      <c r="J42" s="15">
        <f t="shared" si="9"/>
        <v>49.950486481471238</v>
      </c>
      <c r="K42" s="5"/>
      <c r="L42" s="3"/>
      <c r="M42" s="3"/>
      <c r="N42" s="3"/>
      <c r="O42" s="3"/>
    </row>
    <row r="43" spans="1:15">
      <c r="A43" s="10"/>
      <c r="B43" s="10"/>
      <c r="C43" s="10"/>
      <c r="D43" s="10"/>
      <c r="E43" s="10"/>
      <c r="F43" s="10"/>
      <c r="G43" s="10"/>
      <c r="H43" s="10"/>
      <c r="I43" s="10"/>
      <c r="J43" s="10"/>
    </row>
    <row r="44" spans="1:15">
      <c r="A44" s="10"/>
      <c r="B44" s="10"/>
      <c r="C44" s="10"/>
      <c r="D44" s="10"/>
      <c r="E44" s="10"/>
      <c r="F44" s="10"/>
      <c r="G44" s="10"/>
      <c r="H44" s="10"/>
      <c r="I44" s="10"/>
      <c r="J44" s="10"/>
    </row>
  </sheetData>
  <mergeCells count="10">
    <mergeCell ref="A3:J3"/>
    <mergeCell ref="G1:J1"/>
    <mergeCell ref="A6:A7"/>
    <mergeCell ref="J6:J7"/>
    <mergeCell ref="I6:I7"/>
    <mergeCell ref="H6:H7"/>
    <mergeCell ref="G6:G7"/>
    <mergeCell ref="D6:F6"/>
    <mergeCell ref="C6:C7"/>
    <mergeCell ref="B6:B7"/>
  </mergeCells>
  <pageMargins left="0.78740157480314965" right="0.78740157480314965" top="0.78740157480314965" bottom="0.78740157480314965" header="0.19685039370078741" footer="0.19685039370078741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2025-11-14T10:32:46Z</cp:lastPrinted>
  <dcterms:created xsi:type="dcterms:W3CDTF">2025-11-08T09:09:04Z</dcterms:created>
  <dcterms:modified xsi:type="dcterms:W3CDTF">2025-11-14T10:32:57Z</dcterms:modified>
</cp:coreProperties>
</file>